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imonaviciene.SAKIAI\Desktop\Atkarpa Jazminų g. Žemoji  Panemunė\"/>
    </mc:Choice>
  </mc:AlternateContent>
  <xr:revisionPtr revIDLastSave="0" documentId="13_ncr:1_{6A23D8E2-045D-4BF5-9D6E-6791E9CEB9F4}" xr6:coauthVersionLast="46" xr6:coauthVersionMax="47" xr10:uidLastSave="{00000000-0000-0000-0000-000000000000}"/>
  <bookViews>
    <workbookView xWindow="-108" yWindow="-108" windowWidth="23256" windowHeight="12576" xr2:uid="{3EF91C03-F31A-458B-A08C-3E1860501A92}"/>
  </bookViews>
  <sheets>
    <sheet name="Jazminų g., Žemoji Panemunė" sheetId="1" r:id="rId1"/>
  </sheets>
  <definedNames>
    <definedName name="_Hlk113015249" localSheetId="0">'Jazminų g., Žemoji Panemunė'!#REF!</definedName>
    <definedName name="_Hlk113015264" localSheetId="0">'Jazminų g., Žemoji Panemunė'!#REF!</definedName>
    <definedName name="_Hlk113015282" localSheetId="0">'Jazminų g., Žemoji Panemunė'!#REF!</definedName>
    <definedName name="_Hlk113015842" localSheetId="0">'Jazminų g., Žemoji Panemunė'!#REF!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6" i="1"/>
  <c r="G21" i="1"/>
  <c r="G22" i="1" s="1"/>
  <c r="G19" i="1"/>
  <c r="G14" i="1"/>
  <c r="G15" i="1"/>
  <c r="G16" i="1"/>
  <c r="G17" i="1"/>
  <c r="G18" i="1"/>
  <c r="G13" i="1"/>
</calcChain>
</file>

<file path=xl/sharedStrings.xml><?xml version="1.0" encoding="utf-8"?>
<sst xmlns="http://schemas.openxmlformats.org/spreadsheetml/2006/main" count="37" uniqueCount="34">
  <si>
    <t>MATO VIENETAS</t>
  </si>
  <si>
    <t>KIEKIS</t>
  </si>
  <si>
    <t>vnt.</t>
  </si>
  <si>
    <t>PVM</t>
  </si>
  <si>
    <t>Iš viso, Eur be PVM</t>
  </si>
  <si>
    <t>Vieneto kaina, Eur be PVM</t>
  </si>
  <si>
    <t>1.</t>
  </si>
  <si>
    <t>1.1.</t>
  </si>
  <si>
    <t>1.2.</t>
  </si>
  <si>
    <t>1.3.</t>
  </si>
  <si>
    <t>1.4.</t>
  </si>
  <si>
    <t>1.5.</t>
  </si>
  <si>
    <t>1.6.</t>
  </si>
  <si>
    <t>Bendra vertė, Eur be PVM</t>
  </si>
  <si>
    <t>Bendra vertė, Eur su PVM</t>
  </si>
  <si>
    <t>Pavadinimas ir techninės charakteristikos</t>
  </si>
  <si>
    <t>Eil. Nr.</t>
  </si>
  <si>
    <t>ĮKAINIŲ ŽINIARAŠTIS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</si>
  <si>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</si>
  <si>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</si>
  <si>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</si>
  <si>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Jazminų gatvės Nr. ŽPA-4 paprastojo remonto Žemosios Panemunės k., Kriūkų sen., Šakių r. darbai</t>
  </si>
  <si>
    <r>
      <t>Objektas: Jazminų</t>
    </r>
    <r>
      <rPr>
        <sz val="11"/>
        <color theme="1"/>
        <rFont val="Times New Roman"/>
        <family val="1"/>
        <charset val="186"/>
      </rPr>
      <t xml:space="preserve"> g. Nr. ŽPA-4 Žemosios Panemunės k., paprastojo remonto darbai</t>
    </r>
  </si>
  <si>
    <t>*Paprastasis remontas</t>
  </si>
  <si>
    <t>Darbai</t>
  </si>
  <si>
    <t>Žemės sankasos viršaus planiravimas mechanizuotai</t>
  </si>
  <si>
    <r>
      <t>100m</t>
    </r>
    <r>
      <rPr>
        <vertAlign val="superscript"/>
        <sz val="11"/>
        <color theme="1"/>
        <rFont val="Arial Narrow"/>
        <family val="2"/>
        <charset val="186"/>
      </rPr>
      <t>2</t>
    </r>
  </si>
  <si>
    <t>Žemės sankasos viršaus planiravimas rankiniu būdu</t>
  </si>
  <si>
    <r>
      <t>t.m</t>
    </r>
    <r>
      <rPr>
        <vertAlign val="superscript"/>
        <sz val="11"/>
        <color theme="1"/>
        <rFont val="Arial Narrow"/>
        <family val="2"/>
        <charset val="186"/>
      </rPr>
      <t>2</t>
    </r>
  </si>
  <si>
    <t xml:space="preserve">Žemės sankasos viršaus 0,15 m sluoksnio tankinimas </t>
  </si>
  <si>
    <r>
      <t>100m</t>
    </r>
    <r>
      <rPr>
        <vertAlign val="superscript"/>
        <sz val="11"/>
        <color theme="1"/>
        <rFont val="Arial Narrow"/>
        <family val="2"/>
        <charset val="186"/>
      </rPr>
      <t>3</t>
    </r>
  </si>
  <si>
    <t>Skaldos pagrindas iš nesurištų mineralinių medžiagųmišinio 0/45, h=0,15 m</t>
  </si>
  <si>
    <t xml:space="preserve">Asfalto pagrindo-dangos sluoksnis iš mišinio AC 16PD, h=0,06m </t>
  </si>
  <si>
    <t>Išpildomosios dokumentacijos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</si>
</sst>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vertAlign val="superscript"/>
      <sz val="11"/>
      <color theme="1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 applyProtection="1">
      <alignment horizontal="center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23"/>
  <sheetViews>
    <sheetView tabSelected="1" zoomScale="130" zoomScaleNormal="130" workbookViewId="0">
      <selection activeCell="D9" sqref="D9"/>
    </sheetView>
  </sheetViews>
  <sheetFormatPr defaultRowHeight="14.4" x14ac:dyDescent="0.3"/>
  <cols>
    <col min="2" max="2" width="54.33203125" customWidth="1"/>
    <col min="3" max="4" width="10.6640625" customWidth="1"/>
  </cols>
  <sheetData>
    <row r="1" spans="1:9" ht="15.6" x14ac:dyDescent="0.3">
      <c r="A1" s="11" t="s">
        <v>21</v>
      </c>
      <c r="B1" s="14"/>
      <c r="C1" s="10"/>
      <c r="D1" s="10"/>
      <c r="E1" s="10"/>
      <c r="F1" s="10"/>
    </row>
    <row r="2" spans="1:9" ht="15.6" x14ac:dyDescent="0.3">
      <c r="A2" s="11"/>
      <c r="B2" s="14"/>
      <c r="C2" s="10"/>
      <c r="D2" s="10"/>
      <c r="E2" s="10"/>
      <c r="F2" s="10"/>
    </row>
    <row r="3" spans="1:9" x14ac:dyDescent="0.3">
      <c r="A3" s="29" t="s">
        <v>17</v>
      </c>
      <c r="B3" s="29"/>
      <c r="C3" s="29"/>
      <c r="D3" s="29"/>
      <c r="E3" s="29"/>
      <c r="F3" s="29"/>
      <c r="G3" s="29"/>
    </row>
    <row r="4" spans="1:9" ht="15.75" customHeight="1" x14ac:dyDescent="0.3">
      <c r="A4" s="34" t="s">
        <v>22</v>
      </c>
      <c r="B4" s="34"/>
      <c r="C4" s="34"/>
      <c r="D4" s="34"/>
      <c r="E4" s="34"/>
      <c r="F4" s="34"/>
      <c r="G4" s="34"/>
    </row>
    <row r="5" spans="1:9" ht="15" thickBot="1" x14ac:dyDescent="0.35">
      <c r="A5" s="13" t="s">
        <v>18</v>
      </c>
      <c r="B5" s="12"/>
      <c r="C5" s="12"/>
      <c r="D5" s="12"/>
      <c r="E5" s="12"/>
      <c r="F5" s="12"/>
      <c r="G5" s="12"/>
    </row>
    <row r="6" spans="1:9" ht="34.5" customHeight="1" thickBot="1" x14ac:dyDescent="0.35">
      <c r="A6" s="13"/>
      <c r="B6" s="12"/>
      <c r="C6" s="16" t="s">
        <v>19</v>
      </c>
      <c r="D6" s="35">
        <f>G19</f>
        <v>0</v>
      </c>
      <c r="E6" s="36"/>
      <c r="F6" s="12"/>
      <c r="G6" s="12"/>
    </row>
    <row r="7" spans="1:9" ht="15" thickBot="1" x14ac:dyDescent="0.35">
      <c r="A7" s="15"/>
      <c r="B7" s="9"/>
      <c r="C7" s="12"/>
      <c r="D7" s="12"/>
      <c r="E7" s="12"/>
      <c r="F7" s="12"/>
      <c r="G7" s="12"/>
    </row>
    <row r="8" spans="1:9" ht="33" customHeight="1" thickBot="1" x14ac:dyDescent="0.35">
      <c r="A8" s="13"/>
      <c r="B8" s="12"/>
      <c r="C8" s="16" t="s">
        <v>20</v>
      </c>
      <c r="D8" s="35">
        <f>G22</f>
        <v>0</v>
      </c>
      <c r="E8" s="36"/>
      <c r="F8" s="12"/>
      <c r="G8" s="12"/>
    </row>
    <row r="9" spans="1:9" x14ac:dyDescent="0.3">
      <c r="A9" s="13" t="s">
        <v>23</v>
      </c>
      <c r="B9" s="12"/>
      <c r="C9" s="12"/>
      <c r="D9" s="12"/>
      <c r="E9" s="12"/>
      <c r="F9" s="12"/>
      <c r="G9" s="12"/>
    </row>
    <row r="10" spans="1:9" ht="49.5" customHeight="1" x14ac:dyDescent="0.3">
      <c r="A10" s="17" t="s">
        <v>16</v>
      </c>
      <c r="B10" s="17" t="s">
        <v>15</v>
      </c>
      <c r="C10" s="17" t="s">
        <v>3</v>
      </c>
      <c r="D10" s="17" t="s">
        <v>0</v>
      </c>
      <c r="E10" s="17" t="s">
        <v>1</v>
      </c>
      <c r="F10" s="17" t="s">
        <v>5</v>
      </c>
      <c r="G10" s="17" t="s">
        <v>4</v>
      </c>
      <c r="H10" s="18"/>
      <c r="I10" s="18"/>
    </row>
    <row r="11" spans="1:9" ht="33" customHeight="1" x14ac:dyDescent="0.3">
      <c r="A11" s="17"/>
      <c r="B11" s="17"/>
      <c r="C11" s="17"/>
      <c r="D11" s="17"/>
      <c r="E11" s="17"/>
      <c r="F11" s="17"/>
      <c r="G11" s="17"/>
      <c r="H11" s="18"/>
      <c r="I11" s="18"/>
    </row>
    <row r="12" spans="1:9" ht="15.6" x14ac:dyDescent="0.3">
      <c r="A12" s="6" t="s">
        <v>6</v>
      </c>
      <c r="B12" s="30" t="s">
        <v>24</v>
      </c>
      <c r="C12" s="31"/>
      <c r="D12" s="31"/>
      <c r="E12" s="31"/>
      <c r="F12" s="32"/>
      <c r="G12" s="33"/>
      <c r="H12" s="18"/>
      <c r="I12" s="18"/>
    </row>
    <row r="13" spans="1:9" ht="16.2" x14ac:dyDescent="0.3">
      <c r="A13" s="3" t="s">
        <v>7</v>
      </c>
      <c r="B13" s="4" t="s">
        <v>25</v>
      </c>
      <c r="C13" s="8">
        <v>21</v>
      </c>
      <c r="D13" s="5" t="s">
        <v>26</v>
      </c>
      <c r="E13" s="3">
        <v>13.2</v>
      </c>
      <c r="F13" s="40"/>
      <c r="G13" s="39">
        <f>ROUND(E13*F13,2)</f>
        <v>0</v>
      </c>
      <c r="H13" s="18"/>
      <c r="I13" s="18"/>
    </row>
    <row r="14" spans="1:9" ht="16.2" x14ac:dyDescent="0.3">
      <c r="A14" s="3" t="s">
        <v>8</v>
      </c>
      <c r="B14" s="2" t="s">
        <v>27</v>
      </c>
      <c r="C14" s="8">
        <v>21</v>
      </c>
      <c r="D14" s="5" t="s">
        <v>28</v>
      </c>
      <c r="E14" s="7">
        <v>0.13200000000000001</v>
      </c>
      <c r="F14" s="40"/>
      <c r="G14" s="39">
        <f t="shared" ref="G14:G18" si="0">ROUND(E14*F14,2)</f>
        <v>0</v>
      </c>
      <c r="H14" s="18"/>
      <c r="I14" s="18"/>
    </row>
    <row r="15" spans="1:9" ht="16.2" x14ac:dyDescent="0.3">
      <c r="A15" s="3" t="s">
        <v>9</v>
      </c>
      <c r="B15" s="4" t="s">
        <v>29</v>
      </c>
      <c r="C15" s="8">
        <v>21</v>
      </c>
      <c r="D15" s="5" t="s">
        <v>30</v>
      </c>
      <c r="E15" s="3">
        <v>1.98</v>
      </c>
      <c r="F15" s="40"/>
      <c r="G15" s="39">
        <f t="shared" si="0"/>
        <v>0</v>
      </c>
      <c r="H15" s="18"/>
      <c r="I15" s="18"/>
    </row>
    <row r="16" spans="1:9" ht="27.6" x14ac:dyDescent="0.3">
      <c r="A16" s="3" t="s">
        <v>10</v>
      </c>
      <c r="B16" s="2" t="s">
        <v>31</v>
      </c>
      <c r="C16" s="8">
        <v>21</v>
      </c>
      <c r="D16" s="5" t="s">
        <v>26</v>
      </c>
      <c r="E16" s="3">
        <v>13.2</v>
      </c>
      <c r="F16" s="40"/>
      <c r="G16" s="39">
        <f t="shared" si="0"/>
        <v>0</v>
      </c>
      <c r="H16" s="18"/>
      <c r="I16" s="18"/>
    </row>
    <row r="17" spans="1:9" ht="16.2" x14ac:dyDescent="0.3">
      <c r="A17" s="3" t="s">
        <v>11</v>
      </c>
      <c r="B17" s="2" t="s">
        <v>32</v>
      </c>
      <c r="C17" s="8">
        <v>21</v>
      </c>
      <c r="D17" s="5" t="s">
        <v>26</v>
      </c>
      <c r="E17" s="3">
        <v>10.8</v>
      </c>
      <c r="F17" s="40"/>
      <c r="G17" s="39">
        <f t="shared" si="0"/>
        <v>0</v>
      </c>
      <c r="H17" s="1"/>
      <c r="I17" s="1"/>
    </row>
    <row r="18" spans="1:9" ht="15.6" x14ac:dyDescent="0.3">
      <c r="A18" s="3" t="s">
        <v>12</v>
      </c>
      <c r="B18" s="2" t="s">
        <v>33</v>
      </c>
      <c r="C18" s="8">
        <v>21</v>
      </c>
      <c r="D18" s="5" t="s">
        <v>2</v>
      </c>
      <c r="E18" s="3">
        <v>1</v>
      </c>
      <c r="F18" s="40"/>
      <c r="G18" s="39">
        <f t="shared" si="0"/>
        <v>0</v>
      </c>
      <c r="H18" s="1"/>
      <c r="I18" s="1"/>
    </row>
    <row r="19" spans="1:9" ht="16.5" customHeight="1" x14ac:dyDescent="0.3">
      <c r="E19" s="27" t="s">
        <v>13</v>
      </c>
      <c r="F19" s="28"/>
      <c r="G19" s="23">
        <f>SUM(G13:G18)</f>
        <v>0</v>
      </c>
    </row>
    <row r="20" spans="1:9" ht="16.5" customHeight="1" x14ac:dyDescent="0.3">
      <c r="E20" s="21"/>
      <c r="F20" s="22"/>
      <c r="G20" s="24"/>
    </row>
    <row r="21" spans="1:9" x14ac:dyDescent="0.3">
      <c r="E21" s="25" t="s">
        <v>3</v>
      </c>
      <c r="F21" s="26"/>
      <c r="G21" s="38">
        <f>ROUND(G19*0.21,2)</f>
        <v>0</v>
      </c>
    </row>
    <row r="22" spans="1:9" ht="16.5" customHeight="1" x14ac:dyDescent="0.3">
      <c r="E22" s="19" t="s">
        <v>14</v>
      </c>
      <c r="F22" s="20"/>
      <c r="G22" s="37">
        <f>G19+G21</f>
        <v>0</v>
      </c>
    </row>
    <row r="23" spans="1:9" ht="12" customHeight="1" x14ac:dyDescent="0.3">
      <c r="E23" s="21"/>
      <c r="F23" s="22"/>
      <c r="G23" s="24"/>
    </row>
  </sheetData>
  <mergeCells count="23">
    <mergeCell ref="H15:I15"/>
    <mergeCell ref="H16:I16"/>
    <mergeCell ref="A10:A11"/>
    <mergeCell ref="B10:B11"/>
    <mergeCell ref="D10:D11"/>
    <mergeCell ref="A3:G3"/>
    <mergeCell ref="B12:G12"/>
    <mergeCell ref="E10:E11"/>
    <mergeCell ref="H10:I11"/>
    <mergeCell ref="C10:C11"/>
    <mergeCell ref="A4:G4"/>
    <mergeCell ref="D6:E6"/>
    <mergeCell ref="D8:E8"/>
    <mergeCell ref="E22:F23"/>
    <mergeCell ref="G22:G23"/>
    <mergeCell ref="G19:G20"/>
    <mergeCell ref="E21:F21"/>
    <mergeCell ref="E19:F20"/>
    <mergeCell ref="F10:F11"/>
    <mergeCell ref="G10:G11"/>
    <mergeCell ref="H12:I12"/>
    <mergeCell ref="H13:I13"/>
    <mergeCell ref="H14:I1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Jazminų g., Žemoji Panemunė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Jurgita Simonavičienė</cp:lastModifiedBy>
  <dcterms:created xsi:type="dcterms:W3CDTF">2023-06-08T14:26:22Z</dcterms:created>
  <dcterms:modified xsi:type="dcterms:W3CDTF">2025-08-12T07:24:08Z</dcterms:modified>
</cp:coreProperties>
</file>